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0001 А МСП МиРЭК (7,0)  28.02.24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0" i="1" s="1"/>
  <c r="I9" i="1"/>
  <c r="J9" i="1"/>
  <c r="M9" i="1"/>
  <c r="N9" i="1"/>
  <c r="P9" i="1"/>
  <c r="Q9" i="1" s="1"/>
  <c r="Q10" i="1" s="1"/>
  <c r="Q11" i="1" l="1"/>
  <c r="Q12" i="1" s="1"/>
  <c r="F3" i="1"/>
  <c r="G11" i="1" l="1"/>
  <c r="G12" i="1" s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<sst xmlns="http://schemas.openxmlformats.org/spreadsheetml/2006/main" count="32" uniqueCount="26">
  <si>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</si>
  <si>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</si>
  <si>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</si>
  <si>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</si>
  <si>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</si>
  <si>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</si>
  <si>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</si>
  <si>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</si>
  <si>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</si>
  <si>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</si>
  <si>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</si>
  <si>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</si>
  <si>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</si>
  <si>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</si>
  <si>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</si>
  <si>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</si>
  <si>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</si>
  <si>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</si>
  <si>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</si>
  <si>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</si>
  <si>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</si>
  <si>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</si>
  <si>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</si>
  <si>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ул. Ед.</t>
  </si>
  <si>
    <t>ОКПД2 42.22.12.121. Выполнение строительно-монтажных работ  по реконструкции ВЛ 6кВ Ф-15 ПС Волчанец в рамках инвестиционного проекта L_25-ПЭС-1636</t>
  </si>
  <si>
    <t xml:space="preserve">  цена договора, указанная в извещении (N), руб.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</si>
</sst>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right" vertical="top" wrapText="1"/>
    </xf>
    <xf numFmtId="4" fontId="2" fillId="2" borderId="1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E14" sqref="E14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45" t="s">
        <v>21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60"/>
      <c r="F2" s="60"/>
      <c r="G2" s="60"/>
      <c r="H2" s="60"/>
      <c r="I2" s="60"/>
      <c r="J2" s="60"/>
      <c r="K2" s="60"/>
      <c r="L2" s="6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46" t="s">
        <v>10</v>
      </c>
      <c r="C3" s="47"/>
      <c r="D3" s="47"/>
      <c r="E3" s="48"/>
      <c r="F3" s="14">
        <f>G10</f>
        <v>7783677.0300000003</v>
      </c>
      <c r="G3" s="7" t="s">
        <v>2</v>
      </c>
      <c r="H3" s="1"/>
      <c r="I3" s="46" t="s">
        <v>20</v>
      </c>
      <c r="J3" s="47"/>
      <c r="K3" s="47"/>
      <c r="L3" s="47"/>
      <c r="M3" s="47"/>
      <c r="N3" s="47"/>
      <c r="O3" s="47"/>
      <c r="P3" s="47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60.75" customHeight="1" x14ac:dyDescent="0.25">
      <c r="B4" s="52"/>
      <c r="C4" s="52"/>
      <c r="D4" s="52"/>
      <c r="E4" s="52"/>
      <c r="F4" s="52"/>
      <c r="G4" s="52"/>
      <c r="H4" s="1"/>
      <c r="I4" s="58" t="s">
        <v>16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17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61" t="s">
        <v>19</v>
      </c>
      <c r="J7" s="62"/>
      <c r="K7" s="62"/>
      <c r="L7" s="62"/>
      <c r="M7" s="62"/>
      <c r="N7" s="62"/>
      <c r="O7" s="62"/>
      <c r="P7" s="62"/>
      <c r="Q7" s="6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27" t="s">
        <v>3</v>
      </c>
      <c r="C8" s="27" t="s">
        <v>0</v>
      </c>
      <c r="D8" s="27" t="s">
        <v>7</v>
      </c>
      <c r="E8" s="27" t="s">
        <v>8</v>
      </c>
      <c r="F8" s="27" t="s">
        <v>4</v>
      </c>
      <c r="G8" s="27" t="s">
        <v>9</v>
      </c>
      <c r="H8" s="1"/>
      <c r="I8" s="26" t="s">
        <v>3</v>
      </c>
      <c r="J8" s="18" t="s">
        <v>1</v>
      </c>
      <c r="K8" s="19" t="s">
        <v>18</v>
      </c>
      <c r="L8" s="18" t="s">
        <v>22</v>
      </c>
      <c r="M8" s="18" t="s">
        <v>7</v>
      </c>
      <c r="N8" s="19" t="s">
        <v>8</v>
      </c>
      <c r="O8" s="19" t="s">
        <v>12</v>
      </c>
      <c r="P8" s="19" t="s">
        <v>4</v>
      </c>
      <c r="Q8" s="24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89.25" x14ac:dyDescent="0.25">
      <c r="B9" s="29">
        <v>1</v>
      </c>
      <c r="C9" s="30" t="s">
        <v>24</v>
      </c>
      <c r="D9" s="31" t="s">
        <v>23</v>
      </c>
      <c r="E9" s="32">
        <v>7783677.0300000003</v>
      </c>
      <c r="F9" s="31">
        <v>1</v>
      </c>
      <c r="G9" s="32">
        <f>E9*F9</f>
        <v>7783677.0300000003</v>
      </c>
      <c r="H9" s="25"/>
      <c r="I9" s="33">
        <f>B9</f>
        <v>1</v>
      </c>
      <c r="J9" s="28" t="str">
        <f>C9</f>
        <v>ОКПД2 42.22.12.121. Выполнение строительно-монтажных работ  по реконструкции ВЛ 6кВ Ф-15 ПС Волчанец в рамках инвестиционного проекта L_25-ПЭС-1636</v>
      </c>
      <c r="K9" s="22"/>
      <c r="L9" s="22"/>
      <c r="M9" s="20" t="str">
        <f>D9</f>
        <v>ул. Ед.</v>
      </c>
      <c r="N9" s="21">
        <f>E9</f>
        <v>7783677.0300000003</v>
      </c>
      <c r="O9" s="23">
        <v>0</v>
      </c>
      <c r="P9" s="20">
        <f>F9</f>
        <v>1</v>
      </c>
      <c r="Q9" s="2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49" t="s">
        <v>5</v>
      </c>
      <c r="C10" s="50"/>
      <c r="D10" s="50"/>
      <c r="E10" s="50"/>
      <c r="F10" s="51"/>
      <c r="G10" s="15">
        <f>G9</f>
        <v>7783677.0300000003</v>
      </c>
      <c r="H10" s="1"/>
      <c r="I10" s="49" t="s">
        <v>25</v>
      </c>
      <c r="J10" s="50"/>
      <c r="K10" s="50"/>
      <c r="L10" s="50"/>
      <c r="M10" s="50"/>
      <c r="N10" s="50"/>
      <c r="O10" s="50"/>
      <c r="P10" s="51"/>
      <c r="Q10" s="15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0" t="s">
        <v>14</v>
      </c>
      <c r="C11" s="41"/>
      <c r="D11" s="41"/>
      <c r="E11" s="41"/>
      <c r="F11" s="8">
        <v>0.2</v>
      </c>
      <c r="G11" s="16">
        <f>G10*F11</f>
        <v>1556735.4060000002</v>
      </c>
      <c r="H11" s="1"/>
      <c r="I11" s="40" t="s">
        <v>14</v>
      </c>
      <c r="J11" s="41"/>
      <c r="K11" s="41"/>
      <c r="L11" s="41"/>
      <c r="M11" s="41"/>
      <c r="N11" s="41"/>
      <c r="O11" s="41"/>
      <c r="P11" s="8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2" t="s">
        <v>6</v>
      </c>
      <c r="C12" s="43"/>
      <c r="D12" s="43"/>
      <c r="E12" s="43"/>
      <c r="F12" s="44"/>
      <c r="G12" s="17">
        <f>G10+G11</f>
        <v>9340412.4360000007</v>
      </c>
      <c r="H12" s="1"/>
      <c r="I12" s="42" t="s">
        <v>6</v>
      </c>
      <c r="J12" s="43"/>
      <c r="K12" s="43"/>
      <c r="L12" s="43"/>
      <c r="M12" s="43"/>
      <c r="N12" s="43"/>
      <c r="O12" s="43"/>
      <c r="P12" s="44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64"/>
      <c r="C13" s="64"/>
      <c r="D13" s="64"/>
      <c r="E13" s="64"/>
      <c r="F13" s="64"/>
      <c r="G13" s="6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9" customHeight="1" x14ac:dyDescent="0.25">
      <c r="A14" s="6"/>
      <c r="B14" s="66"/>
      <c r="C14" s="66"/>
      <c r="D14" s="66"/>
      <c r="E14" s="66"/>
      <c r="F14" s="66"/>
      <c r="G14" s="67"/>
      <c r="H14" s="1"/>
      <c r="I14" s="3"/>
      <c r="J14" s="38" t="s">
        <v>15</v>
      </c>
      <c r="K14" s="39"/>
      <c r="L14" s="11"/>
      <c r="M14" s="3"/>
      <c r="N14" s="3"/>
      <c r="O14" s="3"/>
      <c r="P14" s="3"/>
      <c r="Q14" s="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1.45" customHeight="1" x14ac:dyDescent="0.25">
      <c r="B15" s="37"/>
      <c r="C15" s="37"/>
      <c r="D15" s="37"/>
      <c r="E15" s="37"/>
      <c r="F15" s="37"/>
      <c r="G15" s="37"/>
      <c r="H15" s="1"/>
      <c r="J15" s="35"/>
      <c r="K15" s="35"/>
      <c r="L15" s="9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2.45" customHeight="1" x14ac:dyDescent="0.25">
      <c r="B16" s="36"/>
      <c r="C16" s="36"/>
      <c r="D16" s="36"/>
      <c r="E16" s="36"/>
      <c r="F16" s="36"/>
      <c r="G16" s="36"/>
      <c r="H16" s="3"/>
      <c r="J16" s="34"/>
      <c r="K16" s="34"/>
      <c r="L16" s="10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5"/>
      <c r="K17" s="35"/>
      <c r="L17" s="9"/>
      <c r="AA17" s="1"/>
    </row>
  </sheetData>
  <sheetProtection formatCells="0" formatColumns="0" formatRows="0" insertRows="0" deleteRows="0"/>
  <mergeCells count="20">
    <mergeCell ref="J14:K14"/>
    <mergeCell ref="I11:O11"/>
    <mergeCell ref="I12:P12"/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E2:L2"/>
    <mergeCell ref="I7:Q7"/>
    <mergeCell ref="I10:P10"/>
    <mergeCell ref="J16:K16"/>
    <mergeCell ref="J17:K17"/>
    <mergeCell ref="J15:K15"/>
    <mergeCell ref="B16:G16"/>
    <mergeCell ref="B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2024-02-27T01:57:15Z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